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rendon\Desktop\Formatos mercados pag web\"/>
    </mc:Choice>
  </mc:AlternateContent>
  <bookViews>
    <workbookView xWindow="0" yWindow="0" windowWidth="20490" windowHeight="7155"/>
  </bookViews>
  <sheets>
    <sheet name="11.Costos-Gtos-Ganancias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8" i="1" l="1"/>
  <c r="H39" i="1"/>
  <c r="H40" i="1"/>
  <c r="H41" i="1"/>
  <c r="H42" i="1"/>
  <c r="H43" i="1"/>
  <c r="J64" i="1"/>
  <c r="H37" i="1"/>
  <c r="H57" i="1"/>
  <c r="H61" i="1"/>
  <c r="F53" i="1"/>
  <c r="J19" i="1"/>
  <c r="J29" i="1"/>
  <c r="J20" i="1"/>
  <c r="J21" i="1"/>
  <c r="J22" i="1"/>
  <c r="J23" i="1"/>
  <c r="J24" i="1"/>
  <c r="J25" i="1"/>
  <c r="J26" i="1"/>
  <c r="H58" i="1"/>
  <c r="H59" i="1"/>
  <c r="H60" i="1"/>
  <c r="I30" i="1"/>
  <c r="K30" i="1"/>
  <c r="J31" i="1"/>
  <c r="D52" i="1"/>
  <c r="J27" i="1"/>
  <c r="H48" i="1"/>
  <c r="D49" i="1"/>
  <c r="H49" i="1"/>
  <c r="D50" i="1"/>
  <c r="H50" i="1"/>
  <c r="D51" i="1"/>
  <c r="H51" i="1"/>
  <c r="H52" i="1"/>
  <c r="H53" i="1"/>
  <c r="D53" i="1"/>
</calcChain>
</file>

<file path=xl/sharedStrings.xml><?xml version="1.0" encoding="utf-8"?>
<sst xmlns="http://schemas.openxmlformats.org/spreadsheetml/2006/main" count="57" uniqueCount="51">
  <si>
    <t>E-mail:</t>
  </si>
  <si>
    <t>xxx</t>
  </si>
  <si>
    <t>Dirección</t>
  </si>
  <si>
    <t>Código postal</t>
  </si>
  <si>
    <t>País</t>
  </si>
  <si>
    <t>dd.mm.aaaa</t>
  </si>
  <si>
    <t>Unidad</t>
  </si>
  <si>
    <t>Subtotal sin IVA</t>
  </si>
  <si>
    <t>Banco:</t>
  </si>
  <si>
    <t>Tu banco</t>
  </si>
  <si>
    <t>Tu e-mail</t>
  </si>
  <si>
    <t>Titular de cuenta:</t>
  </si>
  <si>
    <t>Fecha de presupuesto</t>
  </si>
  <si>
    <t>Nº presupuesto</t>
  </si>
  <si>
    <t>Válido hasta</t>
  </si>
  <si>
    <t xml:space="preserve">IVA </t>
  </si>
  <si>
    <t>Arveja</t>
  </si>
  <si>
    <t>Total (COP) con iva</t>
  </si>
  <si>
    <t xml:space="preserve">Nombre del Lugar de participación </t>
  </si>
  <si>
    <t>Descripción del Producto</t>
  </si>
  <si>
    <t>Producto</t>
  </si>
  <si>
    <t>Valor de Venta     A</t>
  </si>
  <si>
    <t xml:space="preserve">Costo Produccion B </t>
  </si>
  <si>
    <t>COSTO UNITARIO</t>
  </si>
  <si>
    <t>COSTO TOTAL</t>
  </si>
  <si>
    <t>EMPAQUE</t>
  </si>
  <si>
    <t>MATERIAL</t>
  </si>
  <si>
    <t>Totales</t>
  </si>
  <si>
    <t>Precio (b)</t>
  </si>
  <si>
    <t>Cantidad  (a)</t>
  </si>
  <si>
    <r>
      <t xml:space="preserve">Total (COP) </t>
    </r>
    <r>
      <rPr>
        <b/>
        <sz val="8"/>
        <color theme="1"/>
        <rFont val="Times New Roman"/>
        <family val="1"/>
      </rPr>
      <t>(subtotal + iva)</t>
    </r>
  </si>
  <si>
    <t>TIPO DE GASTO</t>
  </si>
  <si>
    <t xml:space="preserve">NUMERO </t>
  </si>
  <si>
    <t>Transporte</t>
  </si>
  <si>
    <t>Almuerzos</t>
  </si>
  <si>
    <t>hospedaje</t>
  </si>
  <si>
    <t>TOTAL GASTOS</t>
  </si>
  <si>
    <t>CANTIDAD</t>
  </si>
  <si>
    <t>TOTAL COSTO EMPAQUE</t>
  </si>
  <si>
    <t>Total Ventas</t>
  </si>
  <si>
    <t>Arverja</t>
  </si>
  <si>
    <t>Logo organización</t>
  </si>
  <si>
    <t>Ventas a*b</t>
  </si>
  <si>
    <t>Margen de Ganancia A-B</t>
  </si>
  <si>
    <t xml:space="preserve">Tu organización </t>
  </si>
  <si>
    <t xml:space="preserve">Costos, Gastos y Ganancias </t>
  </si>
  <si>
    <t>XX</t>
  </si>
  <si>
    <t>Hospedaje</t>
  </si>
  <si>
    <t>GASTOS (Transposte - Alimentación - Estadia)</t>
  </si>
  <si>
    <t>Nombre y apellidos / Organización</t>
  </si>
  <si>
    <t>UTILIDAD TOTAL 
(Total Ventas sin IVA - Total Gastos - Total Costos Producción - Total Costos empaque)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</si>
</sst>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2"/>
      <color theme="1"/>
      <name val="Times New Roman"/>
      <family val="1"/>
    </font>
    <font>
      <sz val="24"/>
      <color theme="1"/>
      <name val="Times New Roman"/>
      <family val="1"/>
    </font>
    <font>
      <b/>
      <sz val="12"/>
      <name val="Times New Roman"/>
      <family val="1"/>
    </font>
    <font>
      <sz val="16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</font>
    <font>
      <sz val="11"/>
      <color theme="0" tint="-0.499984740745262"/>
      <name val="Calibri"/>
      <family val="2"/>
      <scheme val="minor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3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8" fillId="0" borderId="0" xfId="0" applyFont="1" applyBorder="1" applyAlignment="1">
      <alignment vertical="top"/>
    </xf>
    <xf numFmtId="0" fontId="4" fillId="0" borderId="0" xfId="0" applyFont="1" applyBorder="1"/>
    <xf numFmtId="0" fontId="4" fillId="0" borderId="29" xfId="0" applyFont="1" applyBorder="1"/>
    <xf numFmtId="3" fontId="4" fillId="0" borderId="25" xfId="0" applyNumberFormat="1" applyFont="1" applyBorder="1"/>
    <xf numFmtId="0" fontId="4" fillId="0" borderId="25" xfId="0" applyFont="1" applyBorder="1" applyAlignment="1">
      <alignment horizontal="left"/>
    </xf>
    <xf numFmtId="0" fontId="4" fillId="0" borderId="22" xfId="0" applyFont="1" applyBorder="1"/>
    <xf numFmtId="0" fontId="9" fillId="0" borderId="0" xfId="0" applyFont="1" applyBorder="1" applyAlignment="1"/>
    <xf numFmtId="9" fontId="9" fillId="0" borderId="0" xfId="0" applyNumberFormat="1" applyFont="1" applyBorder="1" applyAlignment="1"/>
    <xf numFmtId="0" fontId="0" fillId="0" borderId="0" xfId="0" applyBorder="1"/>
    <xf numFmtId="0" fontId="0" fillId="0" borderId="29" xfId="0" applyBorder="1"/>
    <xf numFmtId="0" fontId="1" fillId="0" borderId="0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2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4" fontId="14" fillId="0" borderId="29" xfId="0" applyNumberFormat="1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4" fontId="14" fillId="0" borderId="1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4" fontId="9" fillId="2" borderId="6" xfId="0" applyNumberFormat="1" applyFont="1" applyFill="1" applyBorder="1" applyAlignment="1">
      <alignment horizontal="right" vertical="center"/>
    </xf>
    <xf numFmtId="4" fontId="9" fillId="2" borderId="17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4" fontId="14" fillId="0" borderId="26" xfId="0" applyNumberFormat="1" applyFont="1" applyBorder="1" applyAlignment="1">
      <alignment horizontal="right"/>
    </xf>
    <xf numFmtId="4" fontId="14" fillId="0" borderId="28" xfId="0" applyNumberFormat="1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4" fontId="14" fillId="0" borderId="0" xfId="0" applyNumberFormat="1" applyFont="1" applyBorder="1" applyAlignment="1">
      <alignment horizontal="right"/>
    </xf>
    <xf numFmtId="4" fontId="14" fillId="0" borderId="29" xfId="0" applyNumberFormat="1" applyFont="1" applyBorder="1" applyAlignment="1">
      <alignment horizontal="right"/>
    </xf>
    <xf numFmtId="4" fontId="14" fillId="0" borderId="0" xfId="0" applyNumberFormat="1" applyFont="1" applyBorder="1" applyAlignment="1">
      <alignment horizontal="left"/>
    </xf>
    <xf numFmtId="4" fontId="16" fillId="2" borderId="14" xfId="0" applyNumberFormat="1" applyFont="1" applyFill="1" applyBorder="1" applyAlignment="1">
      <alignment horizontal="right" vertical="center"/>
    </xf>
    <xf numFmtId="4" fontId="16" fillId="2" borderId="15" xfId="0" applyNumberFormat="1" applyFont="1" applyFill="1" applyBorder="1" applyAlignment="1">
      <alignment horizontal="right" vertical="center"/>
    </xf>
    <xf numFmtId="4" fontId="16" fillId="2" borderId="6" xfId="0" applyNumberFormat="1" applyFont="1" applyFill="1" applyBorder="1" applyAlignment="1">
      <alignment horizontal="right" vertical="center"/>
    </xf>
    <xf numFmtId="4" fontId="16" fillId="2" borderId="17" xfId="0" applyNumberFormat="1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4" fillId="0" borderId="29" xfId="0" applyFont="1" applyBorder="1" applyAlignment="1">
      <alignment horizont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4" fontId="4" fillId="0" borderId="25" xfId="0" applyNumberFormat="1" applyFont="1" applyBorder="1" applyAlignment="1">
      <alignment horizontal="right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15" fillId="0" borderId="2" xfId="0" applyNumberFormat="1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4" fontId="15" fillId="0" borderId="25" xfId="0" applyNumberFormat="1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4" fontId="15" fillId="0" borderId="27" xfId="0" applyNumberFormat="1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25" xfId="0" applyNumberFormat="1" applyBorder="1" applyAlignment="1">
      <alignment horizontal="center"/>
    </xf>
    <xf numFmtId="4" fontId="0" fillId="0" borderId="27" xfId="0" applyNumberFormat="1" applyBorder="1" applyAlignment="1">
      <alignment horizontal="center" vertical="center"/>
    </xf>
    <xf numFmtId="4" fontId="15" fillId="0" borderId="33" xfId="0" applyNumberFormat="1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4" fontId="15" fillId="0" borderId="3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165" fontId="14" fillId="0" borderId="2" xfId="1" applyNumberFormat="1" applyFont="1" applyBorder="1" applyAlignment="1">
      <alignment horizontal="right"/>
    </xf>
    <xf numFmtId="165" fontId="14" fillId="0" borderId="33" xfId="1" applyNumberFormat="1" applyFont="1" applyBorder="1" applyAlignment="1">
      <alignment horizontal="right"/>
    </xf>
    <xf numFmtId="165" fontId="14" fillId="0" borderId="3" xfId="1" applyNumberFormat="1" applyFont="1" applyBorder="1" applyAlignment="1">
      <alignment horizontal="right"/>
    </xf>
    <xf numFmtId="165" fontId="14" fillId="0" borderId="5" xfId="1" applyNumberFormat="1" applyFont="1" applyBorder="1" applyAlignment="1">
      <alignment horizontal="righ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5" fillId="3" borderId="3" xfId="0" applyNumberFormat="1" applyFont="1" applyFill="1" applyBorder="1" applyAlignment="1">
      <alignment horizontal="right" vertical="center"/>
    </xf>
    <xf numFmtId="164" fontId="15" fillId="3" borderId="5" xfId="0" applyNumberFormat="1" applyFont="1" applyFill="1" applyBorder="1" applyAlignment="1">
      <alignment horizontal="right" vertical="center"/>
    </xf>
    <xf numFmtId="4" fontId="15" fillId="0" borderId="26" xfId="0" applyNumberFormat="1" applyFont="1" applyBorder="1" applyAlignment="1">
      <alignment horizontal="center" vertical="center"/>
    </xf>
    <xf numFmtId="4" fontId="15" fillId="0" borderId="28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10</xdr:row>
      <xdr:rowOff>55562</xdr:rowOff>
    </xdr:from>
    <xdr:to>
      <xdr:col>11</xdr:col>
      <xdr:colOff>0</xdr:colOff>
      <xdr:row>10</xdr:row>
      <xdr:rowOff>55562</xdr:rowOff>
    </xdr:to>
    <xdr:cxnSp macro="">
      <xdr:nvCxnSpPr>
        <xdr:cNvPr id="4" name="Straight Connector 3"/>
        <xdr:cNvCxnSpPr/>
      </xdr:nvCxnSpPr>
      <xdr:spPr>
        <a:xfrm>
          <a:off x="3167063" y="2151062"/>
          <a:ext cx="2619375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746126</xdr:colOff>
      <xdr:row>29</xdr:row>
      <xdr:rowOff>7937</xdr:rowOff>
    </xdr:from>
    <xdr:to>
      <xdr:col>10</xdr:col>
      <xdr:colOff>754063</xdr:colOff>
      <xdr:row>29</xdr:row>
      <xdr:rowOff>15874</xdr:rowOff>
    </xdr:to>
    <xdr:cxnSp macro="">
      <xdr:nvCxnSpPr>
        <xdr:cNvPr id="7" name="Straight Connector 6"/>
        <xdr:cNvCxnSpPr/>
      </xdr:nvCxnSpPr>
      <xdr:spPr>
        <a:xfrm>
          <a:off x="3095626" y="6953250"/>
          <a:ext cx="2643187" cy="7937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531813</xdr:colOff>
      <xdr:row>0</xdr:row>
      <xdr:rowOff>55563</xdr:rowOff>
    </xdr:from>
    <xdr:to>
      <xdr:col>3</xdr:col>
      <xdr:colOff>357188</xdr:colOff>
      <xdr:row>1</xdr:row>
      <xdr:rowOff>238126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813" y="55563"/>
          <a:ext cx="1547812" cy="4524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0"/>
  <sheetViews>
    <sheetView tabSelected="1" zoomScale="120" zoomScaleNormal="120" zoomScalePageLayoutView="120" workbookViewId="0">
      <selection activeCell="B1" sqref="B1:F2"/>
    </sheetView>
  </sheetViews>
  <sheetFormatPr baseColWidth="10" defaultColWidth="9.140625" defaultRowHeight="15" x14ac:dyDescent="0.25"/>
  <cols>
    <col min="1" max="1" width="10.140625" customWidth="1"/>
    <col min="2" max="2" width="11.7109375" customWidth="1"/>
    <col min="3" max="3" width="14.140625" customWidth="1"/>
    <col min="4" max="4" width="9.28515625" customWidth="1"/>
    <col min="5" max="5" width="16.140625" customWidth="1"/>
    <col min="6" max="6" width="13.28515625" customWidth="1"/>
    <col min="7" max="7" width="8.85546875" customWidth="1"/>
    <col min="8" max="8" width="6.85546875" customWidth="1"/>
    <col min="9" max="9" width="9.28515625" customWidth="1"/>
    <col min="10" max="10" width="4.42578125" customWidth="1"/>
    <col min="11" max="11" width="24.85546875" customWidth="1"/>
  </cols>
  <sheetData>
    <row r="1" spans="2:15" ht="21" customHeight="1" x14ac:dyDescent="0.25">
      <c r="B1" s="25"/>
      <c r="C1" s="26"/>
      <c r="D1" s="26"/>
      <c r="E1" s="26"/>
      <c r="F1" s="26"/>
      <c r="G1" s="29"/>
      <c r="H1" s="29"/>
      <c r="I1" s="29"/>
      <c r="J1" s="29"/>
      <c r="K1" s="30"/>
      <c r="L1" s="4"/>
      <c r="M1" s="4"/>
      <c r="N1" s="4"/>
      <c r="O1" s="4"/>
    </row>
    <row r="2" spans="2:15" ht="21" customHeight="1" thickBot="1" x14ac:dyDescent="0.3">
      <c r="B2" s="27"/>
      <c r="C2" s="28"/>
      <c r="D2" s="28"/>
      <c r="E2" s="28"/>
      <c r="F2" s="28"/>
      <c r="G2" s="31"/>
      <c r="H2" s="31"/>
      <c r="I2" s="31"/>
      <c r="J2" s="31"/>
      <c r="K2" s="32"/>
      <c r="L2" s="4"/>
      <c r="M2" s="4"/>
      <c r="N2" s="4"/>
      <c r="O2" s="4"/>
    </row>
    <row r="3" spans="2:15" ht="15" customHeight="1" x14ac:dyDescent="0.25">
      <c r="B3" s="39" t="s">
        <v>49</v>
      </c>
      <c r="C3" s="40"/>
      <c r="D3" s="40"/>
      <c r="E3" s="40"/>
      <c r="F3" s="40"/>
      <c r="G3" s="40"/>
      <c r="H3" s="40"/>
      <c r="I3" s="40"/>
      <c r="J3" s="40"/>
      <c r="K3" s="41"/>
      <c r="L3" s="5"/>
    </row>
    <row r="4" spans="2:15" ht="15" customHeight="1" x14ac:dyDescent="0.25">
      <c r="B4" s="42" t="s">
        <v>2</v>
      </c>
      <c r="C4" s="43"/>
      <c r="D4" s="43"/>
      <c r="E4" s="43"/>
      <c r="F4" s="43"/>
      <c r="G4" s="43"/>
      <c r="H4" s="43"/>
      <c r="I4" s="43"/>
      <c r="J4" s="43"/>
      <c r="K4" s="44"/>
      <c r="L4" s="5"/>
    </row>
    <row r="5" spans="2:15" ht="15.75" customHeight="1" x14ac:dyDescent="0.25">
      <c r="B5" s="42" t="s">
        <v>18</v>
      </c>
      <c r="C5" s="43"/>
      <c r="D5" s="43"/>
      <c r="E5" s="43"/>
      <c r="F5" s="43"/>
      <c r="G5" s="43"/>
      <c r="H5" s="43"/>
      <c r="I5" s="43"/>
      <c r="J5" s="43"/>
      <c r="K5" s="44"/>
      <c r="L5" s="5"/>
    </row>
    <row r="6" spans="2:15" ht="15.75" customHeight="1" x14ac:dyDescent="0.25">
      <c r="B6" s="42" t="s">
        <v>2</v>
      </c>
      <c r="C6" s="43"/>
      <c r="D6" s="43"/>
      <c r="E6" s="43"/>
      <c r="F6" s="43"/>
      <c r="G6" s="43"/>
      <c r="H6" s="43"/>
      <c r="I6" s="43"/>
      <c r="J6" s="43"/>
      <c r="K6" s="44"/>
      <c r="L6" s="4"/>
      <c r="M6" s="4"/>
      <c r="N6" s="4"/>
      <c r="O6" s="4"/>
    </row>
    <row r="7" spans="2:15" x14ac:dyDescent="0.25">
      <c r="B7" s="42" t="s">
        <v>3</v>
      </c>
      <c r="C7" s="43"/>
      <c r="D7" s="43"/>
      <c r="E7" s="43"/>
      <c r="F7" s="43"/>
      <c r="G7" s="43"/>
      <c r="H7" s="43"/>
      <c r="I7" s="43"/>
      <c r="J7" s="43"/>
      <c r="K7" s="44"/>
      <c r="L7" s="4"/>
      <c r="M7" s="4"/>
      <c r="N7" s="4"/>
      <c r="O7" s="4"/>
    </row>
    <row r="8" spans="2:15" ht="15.75" thickBot="1" x14ac:dyDescent="0.3">
      <c r="B8" s="45" t="s">
        <v>4</v>
      </c>
      <c r="C8" s="46"/>
      <c r="D8" s="46"/>
      <c r="E8" s="46"/>
      <c r="F8" s="46"/>
      <c r="G8" s="46"/>
      <c r="H8" s="46"/>
      <c r="I8" s="46"/>
      <c r="J8" s="46"/>
      <c r="K8" s="47"/>
      <c r="L8" s="4"/>
      <c r="M8" s="4"/>
      <c r="N8" s="4"/>
      <c r="O8" s="4"/>
    </row>
    <row r="9" spans="2:15" ht="15" customHeight="1" x14ac:dyDescent="0.25">
      <c r="B9" s="48" t="s">
        <v>41</v>
      </c>
      <c r="C9" s="49"/>
      <c r="D9" s="49"/>
      <c r="E9" s="49"/>
      <c r="F9" s="50"/>
      <c r="G9" s="57" t="s">
        <v>45</v>
      </c>
      <c r="H9" s="57"/>
      <c r="I9" s="57"/>
      <c r="J9" s="57"/>
      <c r="K9" s="58"/>
      <c r="L9" s="4"/>
      <c r="M9" s="4"/>
      <c r="N9" s="4"/>
      <c r="O9" s="4"/>
    </row>
    <row r="10" spans="2:15" ht="15.75" customHeight="1" x14ac:dyDescent="0.25">
      <c r="B10" s="51"/>
      <c r="C10" s="52"/>
      <c r="D10" s="52"/>
      <c r="E10" s="52"/>
      <c r="F10" s="53"/>
      <c r="G10" s="59"/>
      <c r="H10" s="59"/>
      <c r="I10" s="59"/>
      <c r="J10" s="59"/>
      <c r="K10" s="60"/>
    </row>
    <row r="11" spans="2:15" ht="15" customHeight="1" x14ac:dyDescent="0.25">
      <c r="B11" s="51"/>
      <c r="C11" s="52"/>
      <c r="D11" s="52"/>
      <c r="E11" s="52"/>
      <c r="F11" s="53"/>
      <c r="G11" s="8"/>
      <c r="H11" s="9"/>
      <c r="I11" s="9"/>
      <c r="J11" s="9"/>
      <c r="K11" s="10"/>
    </row>
    <row r="12" spans="2:15" ht="15" customHeight="1" x14ac:dyDescent="0.25">
      <c r="B12" s="51"/>
      <c r="C12" s="52"/>
      <c r="D12" s="52"/>
      <c r="E12" s="52"/>
      <c r="F12" s="53"/>
      <c r="G12" s="63" t="s">
        <v>13</v>
      </c>
      <c r="H12" s="37"/>
      <c r="I12" s="37"/>
      <c r="J12" s="61" t="s">
        <v>46</v>
      </c>
      <c r="K12" s="62"/>
    </row>
    <row r="13" spans="2:15" ht="15.75" customHeight="1" x14ac:dyDescent="0.25">
      <c r="B13" s="51"/>
      <c r="C13" s="52"/>
      <c r="D13" s="52"/>
      <c r="E13" s="52"/>
      <c r="F13" s="53"/>
      <c r="G13" s="63" t="s">
        <v>12</v>
      </c>
      <c r="H13" s="37"/>
      <c r="I13" s="37"/>
      <c r="J13" s="68" t="s">
        <v>5</v>
      </c>
      <c r="K13" s="69"/>
    </row>
    <row r="14" spans="2:15" ht="13.5" customHeight="1" x14ac:dyDescent="0.25">
      <c r="B14" s="51"/>
      <c r="C14" s="52"/>
      <c r="D14" s="52"/>
      <c r="E14" s="52"/>
      <c r="F14" s="53"/>
      <c r="G14" s="63" t="s">
        <v>14</v>
      </c>
      <c r="H14" s="37"/>
      <c r="I14" s="37"/>
      <c r="J14" s="68" t="s">
        <v>5</v>
      </c>
      <c r="K14" s="69"/>
    </row>
    <row r="15" spans="2:15" ht="17.25" customHeight="1" thickBot="1" x14ac:dyDescent="0.3">
      <c r="B15" s="54"/>
      <c r="C15" s="55"/>
      <c r="D15" s="55"/>
      <c r="E15" s="55"/>
      <c r="F15" s="56"/>
      <c r="G15" s="33" t="s">
        <v>30</v>
      </c>
      <c r="H15" s="33"/>
      <c r="I15" s="33"/>
      <c r="J15" s="70"/>
      <c r="K15" s="71"/>
    </row>
    <row r="16" spans="2:15" ht="15.75" thickBot="1" x14ac:dyDescent="0.3">
      <c r="B16" s="13"/>
      <c r="C16" s="9"/>
      <c r="D16" s="9"/>
      <c r="E16" s="9"/>
      <c r="F16" s="9"/>
      <c r="G16" s="9"/>
      <c r="H16" s="9"/>
      <c r="I16" s="9"/>
      <c r="J16" s="28"/>
      <c r="K16" s="88"/>
    </row>
    <row r="17" spans="2:11" ht="15.75" customHeight="1" x14ac:dyDescent="0.25">
      <c r="B17" s="89" t="s">
        <v>19</v>
      </c>
      <c r="C17" s="90"/>
      <c r="D17" s="90"/>
      <c r="E17" s="90"/>
      <c r="F17" s="93" t="s">
        <v>29</v>
      </c>
      <c r="G17" s="90" t="s">
        <v>6</v>
      </c>
      <c r="H17" s="90" t="s">
        <v>28</v>
      </c>
      <c r="I17" s="90"/>
      <c r="J17" s="90" t="s">
        <v>42</v>
      </c>
      <c r="K17" s="95"/>
    </row>
    <row r="18" spans="2:11" ht="16.5" customHeight="1" x14ac:dyDescent="0.25">
      <c r="B18" s="91"/>
      <c r="C18" s="92"/>
      <c r="D18" s="92"/>
      <c r="E18" s="92"/>
      <c r="F18" s="94"/>
      <c r="G18" s="92"/>
      <c r="H18" s="92"/>
      <c r="I18" s="92"/>
      <c r="J18" s="92"/>
      <c r="K18" s="96"/>
    </row>
    <row r="19" spans="2:11" x14ac:dyDescent="0.25">
      <c r="B19" s="36" t="s">
        <v>16</v>
      </c>
      <c r="C19" s="37"/>
      <c r="D19" s="37"/>
      <c r="E19" s="37"/>
      <c r="F19" s="6"/>
      <c r="G19" s="7"/>
      <c r="H19" s="38"/>
      <c r="I19" s="38"/>
      <c r="J19" s="34">
        <f t="shared" ref="J19:J20" si="0">H19*F19</f>
        <v>0</v>
      </c>
      <c r="K19" s="35"/>
    </row>
    <row r="20" spans="2:11" x14ac:dyDescent="0.25">
      <c r="B20" s="36"/>
      <c r="C20" s="37"/>
      <c r="D20" s="37"/>
      <c r="E20" s="37"/>
      <c r="F20" s="6"/>
      <c r="G20" s="7"/>
      <c r="H20" s="38"/>
      <c r="I20" s="38"/>
      <c r="J20" s="34">
        <f t="shared" si="0"/>
        <v>0</v>
      </c>
      <c r="K20" s="35"/>
    </row>
    <row r="21" spans="2:11" x14ac:dyDescent="0.25">
      <c r="B21" s="36"/>
      <c r="C21" s="37"/>
      <c r="D21" s="37"/>
      <c r="E21" s="37"/>
      <c r="F21" s="6"/>
      <c r="G21" s="7"/>
      <c r="H21" s="38"/>
      <c r="I21" s="38"/>
      <c r="J21" s="34">
        <f t="shared" ref="J21:J23" si="1">H21*F21</f>
        <v>0</v>
      </c>
      <c r="K21" s="35"/>
    </row>
    <row r="22" spans="2:11" x14ac:dyDescent="0.25">
      <c r="B22" s="36"/>
      <c r="C22" s="37"/>
      <c r="D22" s="37"/>
      <c r="E22" s="37"/>
      <c r="F22" s="6"/>
      <c r="G22" s="7"/>
      <c r="H22" s="38"/>
      <c r="I22" s="38"/>
      <c r="J22" s="34">
        <f t="shared" si="1"/>
        <v>0</v>
      </c>
      <c r="K22" s="35"/>
    </row>
    <row r="23" spans="2:11" x14ac:dyDescent="0.25">
      <c r="B23" s="36"/>
      <c r="C23" s="37"/>
      <c r="D23" s="37"/>
      <c r="E23" s="37"/>
      <c r="F23" s="6"/>
      <c r="G23" s="7"/>
      <c r="H23" s="38"/>
      <c r="I23" s="38"/>
      <c r="J23" s="34">
        <f t="shared" si="1"/>
        <v>0</v>
      </c>
      <c r="K23" s="35"/>
    </row>
    <row r="24" spans="2:11" x14ac:dyDescent="0.25">
      <c r="B24" s="36"/>
      <c r="C24" s="37"/>
      <c r="D24" s="37"/>
      <c r="E24" s="37"/>
      <c r="F24" s="6"/>
      <c r="G24" s="7"/>
      <c r="H24" s="38"/>
      <c r="I24" s="38"/>
      <c r="J24" s="34">
        <f>H24*F24</f>
        <v>0</v>
      </c>
      <c r="K24" s="35"/>
    </row>
    <row r="25" spans="2:11" x14ac:dyDescent="0.25">
      <c r="B25" s="36"/>
      <c r="C25" s="37"/>
      <c r="D25" s="37"/>
      <c r="E25" s="37"/>
      <c r="F25" s="6"/>
      <c r="G25" s="7"/>
      <c r="H25" s="38"/>
      <c r="I25" s="38"/>
      <c r="J25" s="34">
        <f t="shared" ref="J25" si="2">H25*F25</f>
        <v>0</v>
      </c>
      <c r="K25" s="35"/>
    </row>
    <row r="26" spans="2:11" ht="15.75" thickBot="1" x14ac:dyDescent="0.3">
      <c r="B26" s="97"/>
      <c r="C26" s="98"/>
      <c r="D26" s="98"/>
      <c r="E26" s="98"/>
      <c r="F26" s="11"/>
      <c r="G26" s="12"/>
      <c r="H26" s="99"/>
      <c r="I26" s="99"/>
      <c r="J26" s="34">
        <f t="shared" ref="J26" si="3">H26*F26</f>
        <v>0</v>
      </c>
      <c r="K26" s="35"/>
    </row>
    <row r="27" spans="2:11" ht="15.75" thickBot="1" x14ac:dyDescent="0.3">
      <c r="B27" s="72" t="s">
        <v>39</v>
      </c>
      <c r="C27" s="73"/>
      <c r="D27" s="73"/>
      <c r="E27" s="73"/>
      <c r="F27" s="73"/>
      <c r="G27" s="73"/>
      <c r="H27" s="73"/>
      <c r="I27" s="74"/>
      <c r="J27" s="75">
        <f>SUM(J19:K26)</f>
        <v>0</v>
      </c>
      <c r="K27" s="76"/>
    </row>
    <row r="28" spans="2:11" ht="15" customHeight="1" x14ac:dyDescent="0.25">
      <c r="B28" s="13"/>
      <c r="C28" s="9"/>
      <c r="D28" s="9"/>
      <c r="E28" s="9"/>
      <c r="F28" s="9"/>
      <c r="G28" s="9"/>
      <c r="H28" s="9"/>
      <c r="I28" s="9"/>
      <c r="J28" s="9"/>
      <c r="K28" s="10"/>
    </row>
    <row r="29" spans="2:11" ht="15" customHeight="1" x14ac:dyDescent="0.25">
      <c r="B29" s="13"/>
      <c r="C29" s="9"/>
      <c r="D29" s="9"/>
      <c r="E29" s="9"/>
      <c r="F29" s="9"/>
      <c r="G29" s="77" t="s">
        <v>7</v>
      </c>
      <c r="H29" s="77"/>
      <c r="I29" s="77"/>
      <c r="J29" s="78">
        <f>J19+J20+J21+J22+J23+J24+J25+J26</f>
        <v>0</v>
      </c>
      <c r="K29" s="79"/>
    </row>
    <row r="30" spans="2:11" ht="16.5" thickBot="1" x14ac:dyDescent="0.3">
      <c r="B30" s="13"/>
      <c r="C30" s="9"/>
      <c r="D30" s="9"/>
      <c r="E30" s="9"/>
      <c r="F30" s="9"/>
      <c r="G30" s="14" t="s">
        <v>15</v>
      </c>
      <c r="H30" s="15">
        <v>0.19</v>
      </c>
      <c r="I30" s="80">
        <f>J29</f>
        <v>0</v>
      </c>
      <c r="J30" s="80"/>
      <c r="K30" s="24">
        <f>+I30*H30</f>
        <v>0</v>
      </c>
    </row>
    <row r="31" spans="2:11" x14ac:dyDescent="0.25">
      <c r="B31" s="13"/>
      <c r="C31" s="9"/>
      <c r="D31" s="9"/>
      <c r="E31" s="9"/>
      <c r="F31" s="9"/>
      <c r="G31" s="85" t="s">
        <v>17</v>
      </c>
      <c r="H31" s="86"/>
      <c r="I31" s="86"/>
      <c r="J31" s="81">
        <f>J29+K30</f>
        <v>0</v>
      </c>
      <c r="K31" s="82"/>
    </row>
    <row r="32" spans="2:11" ht="15.75" thickBot="1" x14ac:dyDescent="0.3">
      <c r="B32" s="13"/>
      <c r="C32" s="9"/>
      <c r="D32" s="9"/>
      <c r="E32" s="9"/>
      <c r="F32" s="9"/>
      <c r="G32" s="87"/>
      <c r="H32" s="33"/>
      <c r="I32" s="33"/>
      <c r="J32" s="83"/>
      <c r="K32" s="84"/>
    </row>
    <row r="33" spans="2:16" ht="15" customHeight="1" x14ac:dyDescent="0.25">
      <c r="B33" s="13"/>
      <c r="C33" s="9"/>
      <c r="D33" s="9"/>
      <c r="E33" s="9"/>
      <c r="F33" s="9"/>
      <c r="G33" s="9"/>
      <c r="H33" s="9"/>
      <c r="I33" s="9"/>
      <c r="J33" s="9"/>
      <c r="K33" s="10"/>
    </row>
    <row r="34" spans="2:16" ht="15" customHeight="1" thickBot="1" x14ac:dyDescent="0.3">
      <c r="B34" s="13"/>
      <c r="C34" s="9"/>
      <c r="D34" s="9"/>
      <c r="E34" s="9"/>
      <c r="F34" s="9"/>
      <c r="G34" s="16"/>
      <c r="H34" s="16"/>
      <c r="I34" s="16"/>
      <c r="J34" s="16"/>
      <c r="K34" s="17"/>
      <c r="O34" s="140"/>
      <c r="P34" s="141"/>
    </row>
    <row r="35" spans="2:16" ht="14.25" customHeight="1" thickBot="1" x14ac:dyDescent="0.3">
      <c r="B35" s="123" t="s">
        <v>48</v>
      </c>
      <c r="C35" s="124"/>
      <c r="D35" s="124"/>
      <c r="E35" s="124"/>
      <c r="F35" s="124"/>
      <c r="G35" s="124"/>
      <c r="H35" s="124"/>
      <c r="I35" s="110"/>
      <c r="J35" s="16"/>
      <c r="K35" s="17"/>
    </row>
    <row r="36" spans="2:16" ht="14.25" customHeight="1" thickBot="1" x14ac:dyDescent="0.3">
      <c r="B36" s="65" t="s">
        <v>31</v>
      </c>
      <c r="C36" s="66"/>
      <c r="D36" s="108" t="s">
        <v>32</v>
      </c>
      <c r="E36" s="109"/>
      <c r="F36" s="111" t="s">
        <v>23</v>
      </c>
      <c r="G36" s="112"/>
      <c r="H36" s="108" t="s">
        <v>24</v>
      </c>
      <c r="I36" s="110"/>
      <c r="J36" s="16"/>
      <c r="K36" s="17"/>
    </row>
    <row r="37" spans="2:16" ht="15.75" customHeight="1" x14ac:dyDescent="0.25">
      <c r="B37" s="155" t="s">
        <v>33</v>
      </c>
      <c r="C37" s="156"/>
      <c r="D37" s="146"/>
      <c r="E37" s="147"/>
      <c r="F37" s="126"/>
      <c r="G37" s="126"/>
      <c r="H37" s="142">
        <f>+F37*D37</f>
        <v>0</v>
      </c>
      <c r="I37" s="143"/>
      <c r="J37" s="16"/>
      <c r="K37" s="17"/>
    </row>
    <row r="38" spans="2:16" x14ac:dyDescent="0.25">
      <c r="B38" s="157" t="s">
        <v>34</v>
      </c>
      <c r="C38" s="158" t="s">
        <v>34</v>
      </c>
      <c r="D38" s="148"/>
      <c r="E38" s="149"/>
      <c r="F38" s="128"/>
      <c r="G38" s="128"/>
      <c r="H38" s="142">
        <f t="shared" ref="H38:H42" si="4">+F38*D38</f>
        <v>0</v>
      </c>
      <c r="I38" s="143"/>
      <c r="J38" s="16"/>
      <c r="K38" s="17"/>
    </row>
    <row r="39" spans="2:16" x14ac:dyDescent="0.25">
      <c r="B39" s="157" t="s">
        <v>47</v>
      </c>
      <c r="C39" s="158" t="s">
        <v>35</v>
      </c>
      <c r="D39" s="148"/>
      <c r="E39" s="149"/>
      <c r="F39" s="128"/>
      <c r="G39" s="128"/>
      <c r="H39" s="142">
        <f t="shared" si="4"/>
        <v>0</v>
      </c>
      <c r="I39" s="143"/>
      <c r="J39" s="16"/>
      <c r="K39" s="17"/>
    </row>
    <row r="40" spans="2:16" x14ac:dyDescent="0.25">
      <c r="B40" s="157"/>
      <c r="C40" s="158"/>
      <c r="D40" s="148"/>
      <c r="E40" s="149"/>
      <c r="F40" s="128"/>
      <c r="G40" s="128"/>
      <c r="H40" s="142">
        <f t="shared" si="4"/>
        <v>0</v>
      </c>
      <c r="I40" s="143"/>
      <c r="J40" s="16"/>
      <c r="K40" s="17"/>
      <c r="L40" s="1"/>
      <c r="M40" s="1"/>
      <c r="N40" s="1"/>
      <c r="O40" s="1"/>
    </row>
    <row r="41" spans="2:16" x14ac:dyDescent="0.25">
      <c r="B41" s="157"/>
      <c r="C41" s="158"/>
      <c r="D41" s="148"/>
      <c r="E41" s="149"/>
      <c r="F41" s="128"/>
      <c r="G41" s="128"/>
      <c r="H41" s="142">
        <f t="shared" si="4"/>
        <v>0</v>
      </c>
      <c r="I41" s="143"/>
      <c r="J41" s="16"/>
      <c r="K41" s="17"/>
      <c r="O41" s="1"/>
    </row>
    <row r="42" spans="2:16" ht="15.75" thickBot="1" x14ac:dyDescent="0.3">
      <c r="B42" s="113"/>
      <c r="C42" s="114"/>
      <c r="D42" s="150"/>
      <c r="E42" s="151"/>
      <c r="F42" s="130"/>
      <c r="G42" s="130"/>
      <c r="H42" s="142">
        <f t="shared" si="4"/>
        <v>0</v>
      </c>
      <c r="I42" s="143"/>
      <c r="J42" s="18"/>
      <c r="K42" s="19"/>
    </row>
    <row r="43" spans="2:16" ht="15.75" thickBot="1" x14ac:dyDescent="0.3">
      <c r="B43" s="152" t="s">
        <v>36</v>
      </c>
      <c r="C43" s="153"/>
      <c r="D43" s="153"/>
      <c r="E43" s="153"/>
      <c r="F43" s="153"/>
      <c r="G43" s="154"/>
      <c r="H43" s="144">
        <f>SUM(H37:H42)</f>
        <v>0</v>
      </c>
      <c r="I43" s="145"/>
      <c r="J43" s="16"/>
      <c r="K43" s="17"/>
    </row>
    <row r="44" spans="2:16" x14ac:dyDescent="0.25">
      <c r="B44" s="20"/>
      <c r="C44" s="16"/>
      <c r="D44" s="16"/>
      <c r="E44" s="16"/>
      <c r="F44" s="16"/>
      <c r="G44" s="16"/>
      <c r="H44" s="16"/>
      <c r="I44" s="16"/>
      <c r="J44" s="16"/>
      <c r="K44" s="17"/>
    </row>
    <row r="45" spans="2:16" ht="15.75" thickBot="1" x14ac:dyDescent="0.3">
      <c r="B45" s="20"/>
      <c r="C45" s="16"/>
      <c r="D45" s="16"/>
      <c r="E45" s="16"/>
      <c r="F45" s="16"/>
      <c r="G45" s="16"/>
      <c r="H45" s="16"/>
      <c r="I45" s="16"/>
      <c r="J45" s="16"/>
      <c r="K45" s="17"/>
    </row>
    <row r="46" spans="2:16" ht="15" customHeight="1" x14ac:dyDescent="0.25">
      <c r="B46" s="100" t="s">
        <v>20</v>
      </c>
      <c r="C46" s="101"/>
      <c r="D46" s="104" t="s">
        <v>21</v>
      </c>
      <c r="E46" s="104"/>
      <c r="F46" s="104" t="s">
        <v>22</v>
      </c>
      <c r="G46" s="104"/>
      <c r="H46" s="104" t="s">
        <v>43</v>
      </c>
      <c r="I46" s="106"/>
      <c r="J46" s="16"/>
      <c r="K46" s="17"/>
    </row>
    <row r="47" spans="2:16" ht="15.75" thickBot="1" x14ac:dyDescent="0.3">
      <c r="B47" s="102"/>
      <c r="C47" s="103"/>
      <c r="D47" s="105"/>
      <c r="E47" s="105"/>
      <c r="F47" s="105"/>
      <c r="G47" s="105"/>
      <c r="H47" s="105"/>
      <c r="I47" s="107"/>
      <c r="J47" s="16"/>
      <c r="K47" s="17"/>
    </row>
    <row r="48" spans="2:16" x14ac:dyDescent="0.25">
      <c r="B48" s="125" t="s">
        <v>40</v>
      </c>
      <c r="C48" s="126"/>
      <c r="D48" s="133"/>
      <c r="E48" s="133"/>
      <c r="F48" s="126"/>
      <c r="G48" s="126"/>
      <c r="H48" s="115">
        <f>+D48-F48</f>
        <v>0</v>
      </c>
      <c r="I48" s="116"/>
      <c r="J48" s="16"/>
      <c r="K48" s="17"/>
    </row>
    <row r="49" spans="2:11" x14ac:dyDescent="0.25">
      <c r="B49" s="127"/>
      <c r="C49" s="128"/>
      <c r="D49" s="134">
        <f>+J20</f>
        <v>0</v>
      </c>
      <c r="E49" s="134"/>
      <c r="F49" s="128"/>
      <c r="G49" s="128"/>
      <c r="H49" s="117">
        <f t="shared" ref="H49:H52" si="5">+D49-F49</f>
        <v>0</v>
      </c>
      <c r="I49" s="118"/>
      <c r="J49" s="16"/>
      <c r="K49" s="17"/>
    </row>
    <row r="50" spans="2:11" x14ac:dyDescent="0.25">
      <c r="B50" s="127"/>
      <c r="C50" s="128"/>
      <c r="D50" s="134">
        <f>+J22</f>
        <v>0</v>
      </c>
      <c r="E50" s="134"/>
      <c r="F50" s="128"/>
      <c r="G50" s="128"/>
      <c r="H50" s="117">
        <f t="shared" si="5"/>
        <v>0</v>
      </c>
      <c r="I50" s="118"/>
      <c r="J50" s="16"/>
      <c r="K50" s="17"/>
    </row>
    <row r="51" spans="2:11" x14ac:dyDescent="0.25">
      <c r="B51" s="127"/>
      <c r="C51" s="128"/>
      <c r="D51" s="134">
        <f>+J25</f>
        <v>0</v>
      </c>
      <c r="E51" s="134"/>
      <c r="F51" s="128"/>
      <c r="G51" s="128"/>
      <c r="H51" s="117">
        <f t="shared" si="5"/>
        <v>0</v>
      </c>
      <c r="I51" s="118"/>
      <c r="J51" s="16"/>
      <c r="K51" s="17"/>
    </row>
    <row r="52" spans="2:11" ht="15.75" thickBot="1" x14ac:dyDescent="0.3">
      <c r="B52" s="129"/>
      <c r="C52" s="130"/>
      <c r="D52" s="135">
        <f>+J26</f>
        <v>0</v>
      </c>
      <c r="E52" s="135"/>
      <c r="F52" s="130"/>
      <c r="G52" s="130"/>
      <c r="H52" s="119">
        <f t="shared" si="5"/>
        <v>0</v>
      </c>
      <c r="I52" s="120"/>
      <c r="J52" s="16"/>
      <c r="K52" s="17"/>
    </row>
    <row r="53" spans="2:11" ht="15.75" thickBot="1" x14ac:dyDescent="0.3">
      <c r="B53" s="131" t="s">
        <v>27</v>
      </c>
      <c r="C53" s="132"/>
      <c r="D53" s="136">
        <f>SUM(D48:E52)</f>
        <v>0</v>
      </c>
      <c r="E53" s="136"/>
      <c r="F53" s="136">
        <f>SUM(F48:G52)</f>
        <v>0</v>
      </c>
      <c r="G53" s="136"/>
      <c r="H53" s="121">
        <f>SUM(H48:I52)</f>
        <v>0</v>
      </c>
      <c r="I53" s="122"/>
      <c r="J53" s="16"/>
      <c r="K53" s="17"/>
    </row>
    <row r="54" spans="2:11" ht="15.75" thickBot="1" x14ac:dyDescent="0.3">
      <c r="B54" s="20"/>
      <c r="C54" s="16"/>
      <c r="D54" s="16"/>
      <c r="E54" s="16"/>
      <c r="F54" s="16"/>
      <c r="G54" s="16"/>
      <c r="H54" s="16"/>
      <c r="I54" s="16"/>
      <c r="J54" s="16"/>
      <c r="K54" s="17"/>
    </row>
    <row r="55" spans="2:11" ht="15.75" thickBot="1" x14ac:dyDescent="0.3">
      <c r="B55" s="123" t="s">
        <v>25</v>
      </c>
      <c r="C55" s="124"/>
      <c r="D55" s="124"/>
      <c r="E55" s="124"/>
      <c r="F55" s="124"/>
      <c r="G55" s="124"/>
      <c r="H55" s="124"/>
      <c r="I55" s="110"/>
      <c r="J55" s="16"/>
      <c r="K55" s="17"/>
    </row>
    <row r="56" spans="2:11" ht="15.75" thickBot="1" x14ac:dyDescent="0.3">
      <c r="B56" s="123" t="s">
        <v>26</v>
      </c>
      <c r="C56" s="124"/>
      <c r="D56" s="123" t="s">
        <v>37</v>
      </c>
      <c r="E56" s="110"/>
      <c r="F56" s="124" t="s">
        <v>23</v>
      </c>
      <c r="G56" s="109"/>
      <c r="H56" s="108" t="s">
        <v>24</v>
      </c>
      <c r="I56" s="110"/>
      <c r="J56" s="16"/>
      <c r="K56" s="17"/>
    </row>
    <row r="57" spans="2:11" x14ac:dyDescent="0.25">
      <c r="B57" s="125"/>
      <c r="C57" s="126"/>
      <c r="D57" s="126"/>
      <c r="E57" s="126"/>
      <c r="F57" s="133"/>
      <c r="G57" s="133"/>
      <c r="H57" s="115">
        <f>+F57*D57</f>
        <v>0</v>
      </c>
      <c r="I57" s="137"/>
      <c r="J57" s="16"/>
      <c r="K57" s="17"/>
    </row>
    <row r="58" spans="2:11" x14ac:dyDescent="0.25">
      <c r="B58" s="127"/>
      <c r="C58" s="128"/>
      <c r="D58" s="128"/>
      <c r="E58" s="128"/>
      <c r="F58" s="134"/>
      <c r="G58" s="134"/>
      <c r="H58" s="117">
        <f>+F58*D58</f>
        <v>0</v>
      </c>
      <c r="I58" s="138"/>
      <c r="J58" s="16"/>
      <c r="K58" s="17"/>
    </row>
    <row r="59" spans="2:11" x14ac:dyDescent="0.25">
      <c r="B59" s="127"/>
      <c r="C59" s="128"/>
      <c r="D59" s="128"/>
      <c r="E59" s="128"/>
      <c r="F59" s="134"/>
      <c r="G59" s="134"/>
      <c r="H59" s="117">
        <f t="shared" ref="H59:H60" si="6">+F59*D59</f>
        <v>0</v>
      </c>
      <c r="I59" s="138"/>
      <c r="J59" s="16"/>
      <c r="K59" s="17"/>
    </row>
    <row r="60" spans="2:11" ht="15.75" thickBot="1" x14ac:dyDescent="0.3">
      <c r="B60" s="129"/>
      <c r="C60" s="130"/>
      <c r="D60" s="130"/>
      <c r="E60" s="130"/>
      <c r="F60" s="135"/>
      <c r="G60" s="135"/>
      <c r="H60" s="119">
        <f t="shared" si="6"/>
        <v>0</v>
      </c>
      <c r="I60" s="139"/>
      <c r="J60" s="16"/>
      <c r="K60" s="17"/>
    </row>
    <row r="61" spans="2:11" ht="15.75" thickBot="1" x14ac:dyDescent="0.3">
      <c r="B61" s="163" t="s">
        <v>38</v>
      </c>
      <c r="C61" s="164"/>
      <c r="D61" s="164"/>
      <c r="E61" s="164"/>
      <c r="F61" s="164"/>
      <c r="G61" s="165"/>
      <c r="H61" s="161">
        <f>SUM(H57:H60)</f>
        <v>0</v>
      </c>
      <c r="I61" s="162"/>
      <c r="J61" s="16"/>
      <c r="K61" s="17"/>
    </row>
    <row r="62" spans="2:11" x14ac:dyDescent="0.25">
      <c r="B62" s="20"/>
      <c r="C62" s="16"/>
      <c r="D62" s="16"/>
      <c r="E62" s="16"/>
      <c r="F62" s="16"/>
      <c r="G62" s="16"/>
      <c r="H62" s="16"/>
      <c r="I62" s="16"/>
      <c r="J62" s="16"/>
      <c r="K62" s="17"/>
    </row>
    <row r="63" spans="2:11" ht="15.75" thickBot="1" x14ac:dyDescent="0.3">
      <c r="B63" s="20"/>
      <c r="C63" s="16"/>
      <c r="D63" s="16"/>
      <c r="E63" s="16"/>
      <c r="F63" s="16"/>
      <c r="G63" s="16"/>
      <c r="H63" s="16"/>
      <c r="I63" s="16"/>
      <c r="J63" s="16"/>
      <c r="K63" s="17"/>
    </row>
    <row r="64" spans="2:11" ht="30.95" customHeight="1" thickBot="1" x14ac:dyDescent="0.3">
      <c r="B64" s="166" t="s">
        <v>50</v>
      </c>
      <c r="C64" s="167"/>
      <c r="D64" s="167"/>
      <c r="E64" s="167"/>
      <c r="F64" s="167"/>
      <c r="G64" s="167"/>
      <c r="H64" s="167"/>
      <c r="I64" s="168"/>
      <c r="J64" s="159">
        <f>F1915-J29-H43-F53-H61</f>
        <v>0</v>
      </c>
      <c r="K64" s="160"/>
    </row>
    <row r="65" spans="2:11" ht="15.75" thickBot="1" x14ac:dyDescent="0.3">
      <c r="B65" s="21"/>
      <c r="C65" s="22"/>
      <c r="D65" s="22"/>
      <c r="E65" s="22"/>
      <c r="F65" s="22"/>
      <c r="G65" s="22"/>
      <c r="H65" s="22"/>
      <c r="I65" s="22"/>
      <c r="J65" s="22"/>
      <c r="K65" s="23"/>
    </row>
    <row r="69" spans="2:11" x14ac:dyDescent="0.25">
      <c r="B69" s="67" t="s">
        <v>44</v>
      </c>
      <c r="C69" s="67"/>
      <c r="D69" s="64" t="s">
        <v>2</v>
      </c>
      <c r="E69" s="64"/>
      <c r="F69" s="64"/>
      <c r="G69" s="2" t="s">
        <v>8</v>
      </c>
      <c r="H69" s="64" t="s">
        <v>9</v>
      </c>
      <c r="I69" s="64"/>
      <c r="J69" s="64"/>
      <c r="K69" s="64"/>
    </row>
    <row r="70" spans="2:11" x14ac:dyDescent="0.25">
      <c r="B70" s="3" t="s">
        <v>0</v>
      </c>
      <c r="D70" s="64" t="s">
        <v>10</v>
      </c>
      <c r="E70" s="64"/>
      <c r="F70" s="64"/>
      <c r="G70" s="67" t="s">
        <v>11</v>
      </c>
      <c r="H70" s="67"/>
      <c r="I70" s="64" t="s">
        <v>1</v>
      </c>
      <c r="J70" s="64"/>
      <c r="K70" s="64"/>
    </row>
  </sheetData>
  <mergeCells count="146">
    <mergeCell ref="J64:K64"/>
    <mergeCell ref="H61:I61"/>
    <mergeCell ref="B55:I55"/>
    <mergeCell ref="D57:E57"/>
    <mergeCell ref="D58:E58"/>
    <mergeCell ref="D59:E59"/>
    <mergeCell ref="D60:E60"/>
    <mergeCell ref="B61:G61"/>
    <mergeCell ref="F60:G60"/>
    <mergeCell ref="B59:C59"/>
    <mergeCell ref="B60:C60"/>
    <mergeCell ref="D56:E56"/>
    <mergeCell ref="B64:I64"/>
    <mergeCell ref="H41:I41"/>
    <mergeCell ref="H42:I42"/>
    <mergeCell ref="H43:I43"/>
    <mergeCell ref="B35:I35"/>
    <mergeCell ref="D37:E37"/>
    <mergeCell ref="D38:E38"/>
    <mergeCell ref="D39:E39"/>
    <mergeCell ref="D40:E40"/>
    <mergeCell ref="D41:E41"/>
    <mergeCell ref="D42:E42"/>
    <mergeCell ref="B43:G43"/>
    <mergeCell ref="F41:G41"/>
    <mergeCell ref="F42:G42"/>
    <mergeCell ref="B37:C37"/>
    <mergeCell ref="B38:C38"/>
    <mergeCell ref="B39:C39"/>
    <mergeCell ref="B40:C40"/>
    <mergeCell ref="B41:C41"/>
    <mergeCell ref="O34:P34"/>
    <mergeCell ref="H37:I37"/>
    <mergeCell ref="H38:I38"/>
    <mergeCell ref="H39:I39"/>
    <mergeCell ref="H40:I40"/>
    <mergeCell ref="F37:G37"/>
    <mergeCell ref="F38:G38"/>
    <mergeCell ref="F39:G39"/>
    <mergeCell ref="F40:G40"/>
    <mergeCell ref="F51:G51"/>
    <mergeCell ref="F52:G52"/>
    <mergeCell ref="F53:G53"/>
    <mergeCell ref="H57:I57"/>
    <mergeCell ref="H58:I58"/>
    <mergeCell ref="H59:I59"/>
    <mergeCell ref="H60:I60"/>
    <mergeCell ref="F56:G56"/>
    <mergeCell ref="H56:I56"/>
    <mergeCell ref="F57:G57"/>
    <mergeCell ref="F58:G58"/>
    <mergeCell ref="F59:G59"/>
    <mergeCell ref="H48:I48"/>
    <mergeCell ref="H49:I49"/>
    <mergeCell ref="H50:I50"/>
    <mergeCell ref="H51:I51"/>
    <mergeCell ref="H52:I52"/>
    <mergeCell ref="H53:I53"/>
    <mergeCell ref="B56:C56"/>
    <mergeCell ref="B57:C57"/>
    <mergeCell ref="B58:C58"/>
    <mergeCell ref="B51:C51"/>
    <mergeCell ref="B52:C52"/>
    <mergeCell ref="B53:C53"/>
    <mergeCell ref="D48:E48"/>
    <mergeCell ref="D49:E49"/>
    <mergeCell ref="D52:E52"/>
    <mergeCell ref="D50:E50"/>
    <mergeCell ref="D51:E51"/>
    <mergeCell ref="D53:E53"/>
    <mergeCell ref="B48:C48"/>
    <mergeCell ref="B49:C49"/>
    <mergeCell ref="B50:C50"/>
    <mergeCell ref="F48:G48"/>
    <mergeCell ref="F49:G49"/>
    <mergeCell ref="F50:G50"/>
    <mergeCell ref="D69:F69"/>
    <mergeCell ref="B69:C69"/>
    <mergeCell ref="H69:K69"/>
    <mergeCell ref="J16:K16"/>
    <mergeCell ref="B23:E23"/>
    <mergeCell ref="B17:E18"/>
    <mergeCell ref="F17:F18"/>
    <mergeCell ref="G17:G18"/>
    <mergeCell ref="H17:I18"/>
    <mergeCell ref="J17:K18"/>
    <mergeCell ref="J26:K26"/>
    <mergeCell ref="B26:E26"/>
    <mergeCell ref="H26:I26"/>
    <mergeCell ref="B24:E24"/>
    <mergeCell ref="H24:I24"/>
    <mergeCell ref="J24:K24"/>
    <mergeCell ref="B46:C47"/>
    <mergeCell ref="D46:E47"/>
    <mergeCell ref="F46:G47"/>
    <mergeCell ref="H46:I47"/>
    <mergeCell ref="D36:E36"/>
    <mergeCell ref="H36:I36"/>
    <mergeCell ref="F36:G36"/>
    <mergeCell ref="B42:C42"/>
    <mergeCell ref="D70:F70"/>
    <mergeCell ref="B36:C36"/>
    <mergeCell ref="G70:H70"/>
    <mergeCell ref="I70:K70"/>
    <mergeCell ref="B20:E20"/>
    <mergeCell ref="J13:K13"/>
    <mergeCell ref="J14:K14"/>
    <mergeCell ref="J15:K15"/>
    <mergeCell ref="B22:E22"/>
    <mergeCell ref="H19:I19"/>
    <mergeCell ref="H20:I20"/>
    <mergeCell ref="H21:I21"/>
    <mergeCell ref="H22:I22"/>
    <mergeCell ref="H23:I23"/>
    <mergeCell ref="B21:E21"/>
    <mergeCell ref="J19:K19"/>
    <mergeCell ref="J20:K20"/>
    <mergeCell ref="B27:I27"/>
    <mergeCell ref="J27:K27"/>
    <mergeCell ref="G29:I29"/>
    <mergeCell ref="J29:K29"/>
    <mergeCell ref="I30:J30"/>
    <mergeCell ref="J31:K32"/>
    <mergeCell ref="G31:I32"/>
    <mergeCell ref="B1:F2"/>
    <mergeCell ref="G1:K2"/>
    <mergeCell ref="G15:I15"/>
    <mergeCell ref="J21:K21"/>
    <mergeCell ref="J22:K22"/>
    <mergeCell ref="J23:K23"/>
    <mergeCell ref="B25:E25"/>
    <mergeCell ref="H25:I25"/>
    <mergeCell ref="J25:K25"/>
    <mergeCell ref="B19:E19"/>
    <mergeCell ref="B3:K3"/>
    <mergeCell ref="B4:K4"/>
    <mergeCell ref="B5:K5"/>
    <mergeCell ref="B6:K6"/>
    <mergeCell ref="B7:K7"/>
    <mergeCell ref="B8:K8"/>
    <mergeCell ref="B9:F15"/>
    <mergeCell ref="G9:K10"/>
    <mergeCell ref="J12:K12"/>
    <mergeCell ref="G14:I14"/>
    <mergeCell ref="G12:I12"/>
    <mergeCell ref="G13:I13"/>
  </mergeCells>
  <pageMargins left="0.51181102362204722" right="0.51181102362204722" top="0.35433070866141736" bottom="0.15748031496062992" header="0" footer="0"/>
  <pageSetup paperSize="9"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11</Orden>
    <Metodolog_x00ed_a xmlns="b9ffab0a-7cce-4b05-a519-15c996a72f93">Planeación, Implementación y Evaluación de Mercados Campesinos</Metodolog_x00ed_a>
  </documentManagement>
</p:properties>
</file>

<file path=customXml/itemProps1.xml><?xml version="1.0" encoding="utf-8"?>
<ds:datastoreItem xmlns:ds="http://schemas.openxmlformats.org/officeDocument/2006/customXml" ds:itemID="{2ADD1D65-D44F-4AE7-A351-9D3D390DFB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3125D-9E04-44BB-B230-06A8232EA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133AF2-3999-4B09-8421-974054648214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b9ffab0a-7cce-4b05-a519-15c996a72f9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31e1a1d-f80a-447a-b882-3a10ef125c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11.Costos-Gtos-Ganancias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11. Formatos Costos - Gastos  y Ganancias del Productor</dc:title>
  <dc:creator>Jan Klitsgaard</dc:creator>
  <cp:lastModifiedBy>Diana Marcela Rendon Murillo</cp:lastModifiedBy>
  <cp:lastPrinted>2018-10-26T18:06:28Z</cp:lastPrinted>
  <dcterms:created xsi:type="dcterms:W3CDTF">2014-06-17T11:29:21Z</dcterms:created>
  <dcterms:modified xsi:type="dcterms:W3CDTF">2019-07-31T17:05:16Z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